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'2023'!$A$1:$F$137</definedName>
  </definedNames>
  <calcPr calcId="144525"/>
</workbook>
</file>

<file path=xl/calcChain.xml><?xml version="1.0" encoding="utf-8"?>
<calcChain xmlns="http://schemas.openxmlformats.org/spreadsheetml/2006/main">
  <c r="F67" i="4" l="1"/>
  <c r="F89" i="4" l="1"/>
  <c r="F98" i="4"/>
  <c r="F94" i="4" l="1"/>
  <c r="F45" i="4" l="1"/>
  <c r="F44" i="4" s="1"/>
  <c r="F16" i="4" l="1"/>
  <c r="F96" i="4" l="1"/>
  <c r="F92" i="4"/>
  <c r="F19" i="4" l="1"/>
  <c r="F33" i="4" l="1"/>
  <c r="F132" i="4"/>
  <c r="F41" i="4"/>
  <c r="F114" i="4" l="1"/>
  <c r="F118" i="4"/>
  <c r="F82" i="4" l="1"/>
  <c r="F69" i="4"/>
  <c r="F71" i="4"/>
  <c r="F63" i="4"/>
  <c r="F61" i="4"/>
  <c r="F53" i="4"/>
  <c r="F39" i="4" l="1"/>
  <c r="F85" i="4" l="1"/>
  <c r="F86" i="4"/>
  <c r="F58" i="4" l="1"/>
  <c r="F57" i="4"/>
  <c r="F99" i="4" l="1"/>
  <c r="F28" i="4"/>
  <c r="F15" i="4" l="1"/>
  <c r="F22" i="4"/>
  <c r="F65" i="4" l="1"/>
  <c r="F14" i="4" l="1"/>
  <c r="F35" i="4" l="1"/>
  <c r="F26" i="4"/>
  <c r="F34" i="4" l="1"/>
  <c r="F70" i="4"/>
  <c r="F62" i="4"/>
  <c r="F124" i="4" l="1"/>
  <c r="F18" i="4" l="1"/>
  <c r="F117" i="4" l="1"/>
  <c r="F93" i="4"/>
  <c r="F32" i="4" l="1"/>
  <c r="F84" i="4" l="1"/>
  <c r="F97" i="4" l="1"/>
  <c r="F111" i="4" l="1"/>
  <c r="F105" i="4"/>
  <c r="F120" i="4" l="1"/>
  <c r="F81" i="4" l="1"/>
  <c r="F64" i="4"/>
  <c r="F60" i="4"/>
  <c r="F72" i="4"/>
  <c r="F88" i="4" l="1"/>
  <c r="F75" i="4" l="1"/>
  <c r="F77" i="4"/>
  <c r="F74" i="4" l="1"/>
  <c r="F52" i="4"/>
  <c r="F13" i="4"/>
  <c r="F68" i="4" l="1"/>
  <c r="F56" i="4" l="1"/>
  <c r="F31" i="4"/>
  <c r="F83" i="4" l="1"/>
  <c r="F40" i="4" l="1"/>
  <c r="F38" i="4"/>
  <c r="F113" i="4" l="1"/>
  <c r="F95" i="4" l="1"/>
  <c r="F116" i="4" l="1"/>
  <c r="F27" i="4" l="1"/>
  <c r="F133" i="4" l="1"/>
  <c r="F135" i="4" l="1"/>
  <c r="F123" i="4" l="1"/>
  <c r="F122" i="4" s="1"/>
  <c r="F127" i="4" l="1"/>
  <c r="F125" i="4"/>
  <c r="F66" i="4"/>
  <c r="F55" i="4" s="1"/>
  <c r="F54" i="4" l="1"/>
  <c r="F119" i="4"/>
  <c r="F115" i="4" s="1"/>
  <c r="F131" i="4" l="1"/>
  <c r="F109" i="4"/>
  <c r="F108" i="4" s="1"/>
  <c r="F107" i="4" s="1"/>
  <c r="F103" i="4"/>
  <c r="F102" i="4" s="1"/>
  <c r="F91" i="4"/>
  <c r="F87" i="4" s="1"/>
  <c r="F79" i="4" s="1"/>
  <c r="F80" i="4"/>
  <c r="F51" i="4"/>
  <c r="F49" i="4"/>
  <c r="F48" i="4" s="1"/>
  <c r="F43" i="4"/>
  <c r="F36" i="4"/>
  <c r="F30" i="4" s="1"/>
  <c r="F25" i="4"/>
  <c r="F24" i="4" s="1"/>
  <c r="F12" i="4"/>
  <c r="F17" i="4" l="1"/>
  <c r="F11" i="4" s="1"/>
  <c r="F130" i="4"/>
  <c r="F129" i="4" s="1"/>
  <c r="F101" i="4"/>
  <c r="F42" i="4"/>
  <c r="F47" i="4" l="1"/>
  <c r="F137" i="4" s="1"/>
</calcChain>
</file>

<file path=xl/sharedStrings.xml><?xml version="1.0" encoding="utf-8"?>
<sst xmlns="http://schemas.openxmlformats.org/spreadsheetml/2006/main" count="210" uniqueCount="158">
  <si>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</si>
  <si>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</si>
  <si>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</si>
  <si>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</si>
  <si>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</si>
  <si>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</si>
  <si>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</si>
  <si>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</si>
  <si>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</si>
  <si>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</si>
  <si>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</si>
  <si>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</si>
  <si>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</si>
  <si>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</si>
  <si>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</si>
  <si>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</si>
  <si>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</si>
  <si>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</si>
  <si>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</si>
  <si>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</si>
  <si>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</si>
  <si>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</si>
  <si>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</si>
  <si>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</si>
  <si>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</si>
  <si>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</si>
  <si>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</si>
  <si>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</si>
  <si>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</si>
  <si>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</si>
  <si>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</si>
  <si>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</si>
  <si>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</si>
  <si>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</si>
  <si>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</si>
  <si>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</si>
  <si>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</si>
  <si>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</si>
  <si>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</si>
  <si>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</si>
  <si>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</si>
  <si>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</si>
  <si>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</si>
  <si>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</si>
  <si>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</si>
  <si>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</si>
  <si>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</si>
  <si>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</si>
  <si>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</si>
  <si>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</si>
  <si>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</si>
  <si>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</si>
  <si>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</si>
  <si>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</si>
  <si>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</si>
  <si>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</si>
  <si>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</si>
  <si>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</si>
  <si>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</si>
  <si>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</si>
  <si>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</si>
  <si>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</si>
  <si>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</si>
  <si>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</si>
  <si>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</si>
  <si>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</si>
  <si>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</si>
  <si>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</si>
  <si>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</si>
  <si>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</si>
  <si>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</si>
  <si>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</si>
  <si>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</si>
  <si>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</si>
  <si>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</si>
  <si>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</si>
  <si>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</si>
  <si>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</si>
  <si>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</si>
  <si>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</si>
  <si>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</si>
  <si>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</si>
  <si>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</si>
  <si>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</si>
  <si>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</si>
  <si>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</si>
  <si>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</si>
  <si>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</si>
  <si>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</si>
  <si>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</si>
  <si>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</si>
  <si>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</si>
  <si>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</si>
  <si>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</si>
  <si>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</si>
  <si>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</si>
  <si>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</si>
  <si>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</si>
  <si>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</si>
  <si>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</si>
  <si>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</si>
  <si>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</si>
  <si>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</si>
  <si>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</si>
  <si>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</si>
  <si>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</si>
  <si>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</si>
  <si>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</si>
  <si>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</si>
  <si>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</si>
  <si>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</si>
  <si>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</si>
  <si>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</si>
  <si>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</si>
  <si>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</si>
  <si>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</si>
  <si>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</si>
  <si>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</si>
  <si>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</si>
  <si>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</si>
  <si>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</si>
  <si>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</si>
  <si>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</si>
  <si>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</si>
  <si>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</si>
  <si>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</si>
  <si>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</si>
  <si>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</si>
  <si>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</si>
  <si>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</si>
  <si>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</si>
  <si>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</si>
  <si>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</si>
  <si>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</si>
  <si>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</si>
  <si>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</si>
  <si>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</si>
  <si>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</si>
  <si>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</si>
  <si>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</si>
  <si>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</si>
  <si>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</si>
  <si>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</si>
  <si>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</si>
  <si>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</si>
  <si>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</si>
  <si>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</si>
  <si>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</si>
  <si>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</si>
  <si>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</si>
  <si>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</si>
  <si>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</si>
  <si>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</si>
  <si>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</si>
  <si>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</si>
  <si>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</si>
  <si>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</si>
  <si>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Иные межбюджетные трансферты на содержание, ремонт автомобильных дорог внутри населенных пунктов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</si>
</sst>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view="pageBreakPreview" zoomScale="130" zoomScaleNormal="100" zoomScaleSheetLayoutView="130" workbookViewId="0">
      <selection activeCell="B10" sqref="B1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8" x14ac:dyDescent="0.2">
      <c r="A1" s="26"/>
      <c r="B1" s="26"/>
      <c r="C1" s="58"/>
      <c r="D1" s="58"/>
      <c r="E1" s="58"/>
      <c r="F1" s="58"/>
    </row>
    <row r="2" spans="1:8" ht="15" x14ac:dyDescent="0.25">
      <c r="A2" s="26"/>
      <c r="B2" s="26"/>
      <c r="C2" s="35"/>
      <c r="D2" s="59" t="s">
        <v>140</v>
      </c>
      <c r="E2" s="60"/>
      <c r="F2" s="60"/>
    </row>
    <row r="3" spans="1:8" ht="15" x14ac:dyDescent="0.25">
      <c r="A3" s="26"/>
      <c r="B3" s="26"/>
      <c r="C3" s="35"/>
      <c r="D3" s="59" t="s">
        <v>129</v>
      </c>
      <c r="E3" s="60"/>
      <c r="F3" s="60"/>
    </row>
    <row r="4" spans="1:8" ht="15" x14ac:dyDescent="0.25">
      <c r="A4" s="26"/>
      <c r="B4" s="26"/>
      <c r="C4" s="35"/>
      <c r="D4" s="59" t="s">
        <v>96</v>
      </c>
      <c r="E4" s="60"/>
      <c r="F4" s="60"/>
    </row>
    <row r="5" spans="1:8" ht="15" x14ac:dyDescent="0.25">
      <c r="D5" s="59" t="s">
        <v>144</v>
      </c>
      <c r="E5" s="60"/>
      <c r="F5" s="60"/>
    </row>
    <row r="6" spans="1:8" ht="35.25" customHeight="1" x14ac:dyDescent="0.25">
      <c r="A6" s="65" t="s">
        <v>141</v>
      </c>
      <c r="B6" s="65"/>
      <c r="C6" s="65"/>
      <c r="D6" s="65"/>
      <c r="E6" s="65"/>
      <c r="F6" s="65"/>
    </row>
    <row r="8" spans="1:8" ht="15.75" customHeight="1" x14ac:dyDescent="0.2">
      <c r="A8" s="61" t="s">
        <v>0</v>
      </c>
      <c r="B8" s="66" t="s">
        <v>50</v>
      </c>
      <c r="C8" s="66" t="s">
        <v>95</v>
      </c>
      <c r="D8" s="66" t="s">
        <v>51</v>
      </c>
      <c r="E8" s="66" t="s">
        <v>52</v>
      </c>
      <c r="F8" s="63" t="s">
        <v>142</v>
      </c>
    </row>
    <row r="9" spans="1:8" ht="31.5" customHeight="1" x14ac:dyDescent="0.2">
      <c r="A9" s="62"/>
      <c r="B9" s="67"/>
      <c r="C9" s="67"/>
      <c r="D9" s="67"/>
      <c r="E9" s="67"/>
      <c r="F9" s="64"/>
    </row>
    <row r="10" spans="1:8" ht="15.75" customHeight="1" x14ac:dyDescent="0.2">
      <c r="A10" s="7" t="s">
        <v>53</v>
      </c>
      <c r="B10" s="8">
        <v>645</v>
      </c>
      <c r="C10" s="33"/>
      <c r="D10" s="33"/>
      <c r="E10" s="32"/>
      <c r="F10" s="34"/>
    </row>
    <row r="11" spans="1:8" ht="15" customHeight="1" x14ac:dyDescent="0.2">
      <c r="A11" s="20" t="s">
        <v>1</v>
      </c>
      <c r="B11" s="20"/>
      <c r="C11" s="21" t="s">
        <v>27</v>
      </c>
      <c r="D11" s="21"/>
      <c r="E11" s="20"/>
      <c r="F11" s="9">
        <f>F12+F17+F24+F27+F30+F15+F22</f>
        <v>8864051</v>
      </c>
      <c r="G11" s="30"/>
    </row>
    <row r="12" spans="1:8" ht="27" customHeight="1" x14ac:dyDescent="0.2">
      <c r="A12" s="22" t="s">
        <v>2</v>
      </c>
      <c r="B12" s="22"/>
      <c r="C12" s="23" t="s">
        <v>28</v>
      </c>
      <c r="D12" s="23"/>
      <c r="E12" s="22"/>
      <c r="F12" s="42">
        <f>F13</f>
        <v>1094067</v>
      </c>
      <c r="G12" s="30"/>
      <c r="H12" s="31"/>
    </row>
    <row r="13" spans="1:8" x14ac:dyDescent="0.2">
      <c r="A13" s="1" t="s">
        <v>54</v>
      </c>
      <c r="B13" s="24"/>
      <c r="C13" s="24"/>
      <c r="D13" s="2" t="s">
        <v>55</v>
      </c>
      <c r="E13" s="3"/>
      <c r="F13" s="43">
        <f>F14</f>
        <v>1094067</v>
      </c>
      <c r="G13" s="30"/>
    </row>
    <row r="14" spans="1:8" ht="63.75" x14ac:dyDescent="0.2">
      <c r="A14" s="4" t="s">
        <v>56</v>
      </c>
      <c r="B14" s="24"/>
      <c r="C14" s="24"/>
      <c r="D14" s="2"/>
      <c r="E14" s="5">
        <v>100</v>
      </c>
      <c r="F14" s="44">
        <f>865741+51104+24000+87222+66000</f>
        <v>1094067</v>
      </c>
      <c r="G14" s="31"/>
    </row>
    <row r="15" spans="1:8" x14ac:dyDescent="0.2">
      <c r="A15" s="4" t="s">
        <v>54</v>
      </c>
      <c r="B15" s="24"/>
      <c r="C15" s="24"/>
      <c r="D15" s="2" t="s">
        <v>153</v>
      </c>
      <c r="E15" s="5"/>
      <c r="F15" s="44">
        <f>F16</f>
        <v>96450</v>
      </c>
      <c r="G15" s="31"/>
    </row>
    <row r="16" spans="1:8" ht="39.75" customHeight="1" x14ac:dyDescent="0.2">
      <c r="A16" s="4" t="s">
        <v>154</v>
      </c>
      <c r="B16" s="24"/>
      <c r="C16" s="24"/>
      <c r="D16" s="2"/>
      <c r="E16" s="5">
        <v>100</v>
      </c>
      <c r="F16" s="44">
        <f>47550+15000+33900</f>
        <v>96450</v>
      </c>
      <c r="G16" s="31"/>
    </row>
    <row r="17" spans="1:8" ht="39.75" customHeight="1" x14ac:dyDescent="0.2">
      <c r="A17" s="22" t="s">
        <v>3</v>
      </c>
      <c r="B17" s="22"/>
      <c r="C17" s="23" t="s">
        <v>29</v>
      </c>
      <c r="D17" s="23"/>
      <c r="E17" s="22"/>
      <c r="F17" s="42">
        <f>F18</f>
        <v>5633321</v>
      </c>
      <c r="G17" s="30"/>
    </row>
    <row r="18" spans="1:8" x14ac:dyDescent="0.2">
      <c r="A18" s="1" t="s">
        <v>57</v>
      </c>
      <c r="B18" s="22"/>
      <c r="C18" s="23"/>
      <c r="D18" s="2" t="s">
        <v>60</v>
      </c>
      <c r="E18" s="3"/>
      <c r="F18" s="43">
        <f>F19+F20+F21</f>
        <v>5633321</v>
      </c>
      <c r="G18" s="30"/>
    </row>
    <row r="19" spans="1:8" ht="63.75" x14ac:dyDescent="0.2">
      <c r="A19" s="4" t="s">
        <v>56</v>
      </c>
      <c r="B19" s="22"/>
      <c r="C19" s="23"/>
      <c r="D19" s="2"/>
      <c r="E19" s="5">
        <v>100</v>
      </c>
      <c r="F19" s="45">
        <f>5565613-87222-88680-2390+146000+100000</f>
        <v>5633321</v>
      </c>
      <c r="G19" s="31"/>
      <c r="H19" s="31"/>
    </row>
    <row r="20" spans="1:8" ht="25.5" hidden="1" x14ac:dyDescent="0.2">
      <c r="A20" s="4" t="s">
        <v>58</v>
      </c>
      <c r="B20" s="22"/>
      <c r="C20" s="23"/>
      <c r="D20" s="2"/>
      <c r="E20" s="5">
        <v>200</v>
      </c>
      <c r="F20" s="45">
        <v>0</v>
      </c>
      <c r="G20" s="30"/>
      <c r="H20" s="31"/>
    </row>
    <row r="21" spans="1:8" hidden="1" x14ac:dyDescent="0.2">
      <c r="A21" s="4" t="s">
        <v>59</v>
      </c>
      <c r="B21" s="22"/>
      <c r="C21" s="23"/>
      <c r="D21" s="2"/>
      <c r="E21" s="6">
        <v>800</v>
      </c>
      <c r="F21" s="43">
        <v>0</v>
      </c>
      <c r="G21" s="30"/>
    </row>
    <row r="22" spans="1:8" x14ac:dyDescent="0.2">
      <c r="A22" s="1" t="s">
        <v>57</v>
      </c>
      <c r="B22" s="22"/>
      <c r="C22" s="23"/>
      <c r="D22" s="2" t="s">
        <v>153</v>
      </c>
      <c r="E22" s="6"/>
      <c r="F22" s="43">
        <f>F23</f>
        <v>25050</v>
      </c>
      <c r="G22" s="30"/>
    </row>
    <row r="23" spans="1:8" ht="51" x14ac:dyDescent="0.2">
      <c r="A23" s="4" t="s">
        <v>154</v>
      </c>
      <c r="B23" s="22"/>
      <c r="C23" s="23"/>
      <c r="D23" s="2"/>
      <c r="E23" s="6">
        <v>100</v>
      </c>
      <c r="F23" s="43">
        <v>25050</v>
      </c>
      <c r="G23" s="30"/>
    </row>
    <row r="24" spans="1:8" ht="40.5" customHeight="1" x14ac:dyDescent="0.2">
      <c r="A24" s="22" t="s">
        <v>4</v>
      </c>
      <c r="B24" s="22"/>
      <c r="C24" s="23" t="s">
        <v>30</v>
      </c>
      <c r="D24" s="23"/>
      <c r="E24" s="22"/>
      <c r="F24" s="42">
        <f>F25</f>
        <v>15494</v>
      </c>
      <c r="G24" s="30"/>
    </row>
    <row r="25" spans="1:8" ht="40.5" customHeight="1" x14ac:dyDescent="0.2">
      <c r="A25" s="1" t="s">
        <v>61</v>
      </c>
      <c r="B25" s="22"/>
      <c r="C25" s="23"/>
      <c r="D25" s="2" t="s">
        <v>63</v>
      </c>
      <c r="E25" s="3"/>
      <c r="F25" s="45">
        <f>F26</f>
        <v>15494</v>
      </c>
      <c r="G25" s="30"/>
    </row>
    <row r="26" spans="1:8" ht="13.5" customHeight="1" x14ac:dyDescent="0.2">
      <c r="A26" s="4" t="s">
        <v>62</v>
      </c>
      <c r="B26" s="22"/>
      <c r="C26" s="23"/>
      <c r="D26" s="2"/>
      <c r="E26" s="6">
        <v>500</v>
      </c>
      <c r="F26" s="46">
        <f>14542+952</f>
        <v>15494</v>
      </c>
      <c r="G26" s="30"/>
    </row>
    <row r="27" spans="1:8" x14ac:dyDescent="0.2">
      <c r="A27" s="22" t="s">
        <v>5</v>
      </c>
      <c r="B27" s="22"/>
      <c r="C27" s="23" t="s">
        <v>31</v>
      </c>
      <c r="D27" s="23"/>
      <c r="E27" s="22"/>
      <c r="F27" s="47">
        <f>F28</f>
        <v>25000</v>
      </c>
      <c r="G27" s="30"/>
    </row>
    <row r="28" spans="1:8" x14ac:dyDescent="0.2">
      <c r="A28" s="1" t="s">
        <v>64</v>
      </c>
      <c r="B28" s="22"/>
      <c r="C28" s="23"/>
      <c r="D28" s="2" t="s">
        <v>65</v>
      </c>
      <c r="E28" s="6"/>
      <c r="F28" s="43">
        <f>F29</f>
        <v>25000</v>
      </c>
      <c r="G28" s="30"/>
    </row>
    <row r="29" spans="1:8" x14ac:dyDescent="0.2">
      <c r="A29" s="4" t="s">
        <v>59</v>
      </c>
      <c r="B29" s="22"/>
      <c r="C29" s="23"/>
      <c r="D29" s="2"/>
      <c r="E29" s="6">
        <v>800</v>
      </c>
      <c r="F29" s="46">
        <v>25000</v>
      </c>
      <c r="G29" s="30"/>
    </row>
    <row r="30" spans="1:8" x14ac:dyDescent="0.2">
      <c r="A30" s="22" t="s">
        <v>6</v>
      </c>
      <c r="B30" s="22"/>
      <c r="C30" s="23" t="s">
        <v>32</v>
      </c>
      <c r="D30" s="23"/>
      <c r="E30" s="22"/>
      <c r="F30" s="47">
        <f>F31+F36+F38+F40+F34</f>
        <v>1974669</v>
      </c>
      <c r="G30" s="30"/>
    </row>
    <row r="31" spans="1:8" x14ac:dyDescent="0.2">
      <c r="A31" s="1" t="s">
        <v>6</v>
      </c>
      <c r="B31" s="22"/>
      <c r="C31" s="23"/>
      <c r="D31" s="2" t="s">
        <v>67</v>
      </c>
      <c r="E31" s="3"/>
      <c r="F31" s="43">
        <f>F32+F33</f>
        <v>124472</v>
      </c>
      <c r="G31" s="30"/>
    </row>
    <row r="32" spans="1:8" ht="25.5" x14ac:dyDescent="0.2">
      <c r="A32" s="4" t="s">
        <v>58</v>
      </c>
      <c r="B32" s="22"/>
      <c r="C32" s="23"/>
      <c r="D32" s="2"/>
      <c r="E32" s="5">
        <v>200</v>
      </c>
      <c r="F32" s="44">
        <f>169000-104128</f>
        <v>64872</v>
      </c>
      <c r="G32" s="31"/>
      <c r="H32" s="31"/>
    </row>
    <row r="33" spans="1:8" x14ac:dyDescent="0.2">
      <c r="A33" s="4" t="s">
        <v>59</v>
      </c>
      <c r="B33" s="22"/>
      <c r="C33" s="23"/>
      <c r="D33" s="2"/>
      <c r="E33" s="6">
        <v>800</v>
      </c>
      <c r="F33" s="44">
        <f>28800+40800-10000</f>
        <v>59600</v>
      </c>
      <c r="G33" s="31"/>
      <c r="H33" s="31"/>
    </row>
    <row r="34" spans="1:8" ht="51" x14ac:dyDescent="0.2">
      <c r="A34" s="52" t="s">
        <v>147</v>
      </c>
      <c r="B34" s="53"/>
      <c r="C34" s="54"/>
      <c r="D34" s="55" t="s">
        <v>152</v>
      </c>
      <c r="E34" s="56"/>
      <c r="F34" s="44">
        <f>F35</f>
        <v>90118</v>
      </c>
      <c r="G34" s="31"/>
      <c r="H34" s="31"/>
    </row>
    <row r="35" spans="1:8" x14ac:dyDescent="0.2">
      <c r="A35" s="57" t="s">
        <v>62</v>
      </c>
      <c r="B35" s="53"/>
      <c r="C35" s="54"/>
      <c r="D35" s="55"/>
      <c r="E35" s="56">
        <v>500</v>
      </c>
      <c r="F35" s="44">
        <f>88680+1438</f>
        <v>90118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784328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649000+104128+360913-50000-250913-28800</f>
        <v>784328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868843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646000+10000+250913-70070+8000+24000</f>
        <v>868843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f>284310+9632-1100</f>
        <v>292842</v>
      </c>
      <c r="G45" s="30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v>1100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86700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21700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21700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f>23000-1300</f>
        <v>21700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F55+F74</f>
        <v>13906661.949999999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F56+F66+F68+F72+F60+F64+F62+F70+F58</f>
        <v>13749375.949999999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3771772.31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3078474+499989.95+300000-8482.04+200000+900000-1198209.6</f>
        <v>3771772.31</v>
      </c>
      <c r="G57" s="30"/>
      <c r="H57" s="40"/>
    </row>
    <row r="58" spans="1:8" ht="38.25" x14ac:dyDescent="0.2">
      <c r="A58" s="1" t="s">
        <v>157</v>
      </c>
      <c r="B58" s="22"/>
      <c r="C58" s="23"/>
      <c r="D58" s="16" t="s">
        <v>77</v>
      </c>
      <c r="E58" s="5"/>
      <c r="F58" s="41">
        <f>F59</f>
        <v>1198209.6000000001</v>
      </c>
      <c r="G58" s="30"/>
      <c r="H58" s="40"/>
    </row>
    <row r="59" spans="1:8" x14ac:dyDescent="0.2">
      <c r="A59" s="4" t="s">
        <v>62</v>
      </c>
      <c r="B59" s="22"/>
      <c r="C59" s="23"/>
      <c r="D59" s="16"/>
      <c r="E59" s="5">
        <v>500</v>
      </c>
      <c r="F59" s="41">
        <v>1198209.6000000001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57404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f>53077.46+4326.54</f>
        <v>57404</v>
      </c>
      <c r="G61" s="30"/>
    </row>
    <row r="62" spans="1:8" ht="38.25" x14ac:dyDescent="0.2">
      <c r="A62" s="4" t="s">
        <v>150</v>
      </c>
      <c r="B62" s="22"/>
      <c r="C62" s="23"/>
      <c r="D62" s="16" t="s">
        <v>128</v>
      </c>
      <c r="E62" s="2"/>
      <c r="F62" s="41">
        <f>F63</f>
        <v>146349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f>150675.54-4326.54</f>
        <v>146349</v>
      </c>
      <c r="G63" s="30"/>
    </row>
    <row r="64" spans="1:8" ht="50.25" customHeight="1" x14ac:dyDescent="0.2">
      <c r="A64" s="1" t="s">
        <v>148</v>
      </c>
      <c r="B64" s="22"/>
      <c r="C64" s="23"/>
      <c r="D64" s="16" t="s">
        <v>131</v>
      </c>
      <c r="E64" s="2"/>
      <c r="F64" s="41">
        <f>F65</f>
        <v>93255.040000000008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f>84773+8482.04</f>
        <v>93255.040000000008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3000419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f>2300419+400000+300000</f>
        <v>3000419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1090664.06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f>1008459.83+82204.23</f>
        <v>1090664.06</v>
      </c>
      <c r="G69" s="30"/>
    </row>
    <row r="70" spans="1:7" ht="25.5" customHeight="1" x14ac:dyDescent="0.2">
      <c r="A70" s="4" t="s">
        <v>151</v>
      </c>
      <c r="B70" s="22"/>
      <c r="C70" s="23"/>
      <c r="D70" s="16" t="s">
        <v>118</v>
      </c>
      <c r="E70" s="5"/>
      <c r="F70" s="41">
        <f>F71</f>
        <v>2780630.94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f>2862835.17-82204.23</f>
        <v>2780630.94</v>
      </c>
      <c r="G71" s="30"/>
    </row>
    <row r="72" spans="1:7" ht="51" x14ac:dyDescent="0.2">
      <c r="A72" s="1" t="s">
        <v>149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6402721.9000000004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23200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23200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f>22200+1000</f>
        <v>23200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f>799000-30000-160708.95-48.36</f>
        <v>608242.69000000006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f>240000+30000+160708.95+48.36</f>
        <v>430757.31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F88+F91+F95+F97+F93+F99</f>
        <v>5340521.9000000004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3361500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f>3150800+130700+70000</f>
        <v>3351500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336516.83999999997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265620-165620+12716.84+279000+200000-179000-20000-56200</f>
        <v>336516.83999999997</v>
      </c>
      <c r="G92" s="30"/>
      <c r="I92" s="11" t="s">
        <v>98</v>
      </c>
    </row>
    <row r="93" spans="1:9" ht="25.5" x14ac:dyDescent="0.2">
      <c r="A93" s="50" t="s">
        <v>145</v>
      </c>
      <c r="B93" s="22"/>
      <c r="C93" s="23"/>
      <c r="D93" s="2" t="s">
        <v>146</v>
      </c>
      <c r="E93" s="5"/>
      <c r="F93" s="51">
        <f>F94</f>
        <v>212136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1">
        <f>165620+46518-2</f>
        <v>212136</v>
      </c>
      <c r="G94" s="30"/>
    </row>
    <row r="95" spans="1:9" ht="25.5" x14ac:dyDescent="0.2">
      <c r="A95" s="1" t="s">
        <v>83</v>
      </c>
      <c r="B95" s="22"/>
      <c r="C95" s="23"/>
      <c r="D95" s="2" t="s">
        <v>87</v>
      </c>
      <c r="E95" s="2"/>
      <c r="F95" s="42">
        <f>F96</f>
        <v>396200</v>
      </c>
      <c r="G95" s="30"/>
    </row>
    <row r="96" spans="1:9" ht="25.5" x14ac:dyDescent="0.2">
      <c r="A96" s="4" t="s">
        <v>58</v>
      </c>
      <c r="B96" s="22"/>
      <c r="C96" s="23"/>
      <c r="D96" s="2"/>
      <c r="E96" s="5">
        <v>200</v>
      </c>
      <c r="F96" s="41">
        <f>260000+100000-20000+56200</f>
        <v>396200</v>
      </c>
      <c r="G96" s="30"/>
    </row>
    <row r="97" spans="1:7" ht="25.5" x14ac:dyDescent="0.2">
      <c r="A97" s="1" t="s">
        <v>84</v>
      </c>
      <c r="B97" s="22"/>
      <c r="C97" s="23"/>
      <c r="D97" s="16" t="s">
        <v>88</v>
      </c>
      <c r="E97" s="3"/>
      <c r="F97" s="42">
        <f>F98</f>
        <v>768408.06</v>
      </c>
      <c r="G97" s="30"/>
    </row>
    <row r="98" spans="1:7" ht="27" customHeight="1" x14ac:dyDescent="0.2">
      <c r="A98" s="17" t="s">
        <v>58</v>
      </c>
      <c r="B98" s="22"/>
      <c r="C98" s="23"/>
      <c r="D98" s="16"/>
      <c r="E98" s="5">
        <v>200</v>
      </c>
      <c r="F98" s="41">
        <f>158021+134096.9+108283.16-69848+334117+140000+79000+166000-20000+20000-211262-70000</f>
        <v>768408.06</v>
      </c>
      <c r="G98" s="31"/>
    </row>
    <row r="99" spans="1:7" ht="36" customHeight="1" x14ac:dyDescent="0.2">
      <c r="A99" s="50" t="s">
        <v>155</v>
      </c>
      <c r="B99" s="22"/>
      <c r="C99" s="23"/>
      <c r="D99" s="16" t="s">
        <v>156</v>
      </c>
      <c r="E99" s="5"/>
      <c r="F99" s="41">
        <f>F100</f>
        <v>265761</v>
      </c>
      <c r="G99" s="31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v>265761</v>
      </c>
      <c r="G100" s="31"/>
    </row>
    <row r="101" spans="1:7" x14ac:dyDescent="0.2">
      <c r="A101" s="20" t="s">
        <v>17</v>
      </c>
      <c r="B101" s="20"/>
      <c r="C101" s="21" t="s">
        <v>26</v>
      </c>
      <c r="D101" s="21"/>
      <c r="E101" s="20"/>
      <c r="F101" s="48">
        <f>F102</f>
        <v>251192</v>
      </c>
      <c r="G101" s="30"/>
    </row>
    <row r="102" spans="1:7" x14ac:dyDescent="0.2">
      <c r="A102" s="22" t="s">
        <v>18</v>
      </c>
      <c r="B102" s="22"/>
      <c r="C102" s="23" t="s">
        <v>43</v>
      </c>
      <c r="D102" s="23"/>
      <c r="E102" s="22"/>
      <c r="F102" s="47">
        <f>F103+F105</f>
        <v>251192</v>
      </c>
      <c r="G102" s="30"/>
    </row>
    <row r="103" spans="1:7" ht="25.5" x14ac:dyDescent="0.2">
      <c r="A103" s="1" t="s">
        <v>89</v>
      </c>
      <c r="B103" s="22"/>
      <c r="C103" s="23"/>
      <c r="D103" s="16" t="s">
        <v>90</v>
      </c>
      <c r="E103" s="2"/>
      <c r="F103" s="42">
        <f>F104</f>
        <v>136032</v>
      </c>
      <c r="G103" s="30"/>
    </row>
    <row r="104" spans="1:7" ht="13.5" customHeight="1" x14ac:dyDescent="0.2">
      <c r="A104" s="4" t="s">
        <v>62</v>
      </c>
      <c r="B104" s="22"/>
      <c r="C104" s="23"/>
      <c r="D104" s="16"/>
      <c r="E104" s="6">
        <v>500</v>
      </c>
      <c r="F104" s="49">
        <v>136032</v>
      </c>
      <c r="G104" s="30"/>
    </row>
    <row r="105" spans="1:7" ht="39.75" customHeight="1" x14ac:dyDescent="0.2">
      <c r="A105" s="1" t="s">
        <v>134</v>
      </c>
      <c r="B105" s="22"/>
      <c r="C105" s="23"/>
      <c r="D105" s="16" t="s">
        <v>133</v>
      </c>
      <c r="E105" s="2"/>
      <c r="F105" s="49">
        <f>F106</f>
        <v>115160</v>
      </c>
      <c r="G105" s="30"/>
    </row>
    <row r="106" spans="1:7" ht="12.75" customHeight="1" x14ac:dyDescent="0.2">
      <c r="A106" s="4" t="s">
        <v>62</v>
      </c>
      <c r="B106" s="22"/>
      <c r="C106" s="23"/>
      <c r="D106" s="16"/>
      <c r="E106" s="6">
        <v>500</v>
      </c>
      <c r="F106" s="49">
        <v>115160</v>
      </c>
      <c r="G106" s="30"/>
    </row>
    <row r="107" spans="1:7" x14ac:dyDescent="0.2">
      <c r="A107" s="20" t="s">
        <v>19</v>
      </c>
      <c r="B107" s="20"/>
      <c r="C107" s="21" t="s">
        <v>44</v>
      </c>
      <c r="D107" s="21"/>
      <c r="E107" s="20"/>
      <c r="F107" s="48">
        <f>F108+F111</f>
        <v>574616</v>
      </c>
      <c r="G107" s="30"/>
    </row>
    <row r="108" spans="1:7" x14ac:dyDescent="0.2">
      <c r="A108" s="22" t="s">
        <v>20</v>
      </c>
      <c r="B108" s="22"/>
      <c r="C108" s="23" t="s">
        <v>45</v>
      </c>
      <c r="D108" s="23"/>
      <c r="E108" s="22"/>
      <c r="F108" s="47">
        <f>F109+F113</f>
        <v>373806</v>
      </c>
      <c r="G108" s="30"/>
    </row>
    <row r="109" spans="1:7" ht="25.5" x14ac:dyDescent="0.2">
      <c r="A109" s="1" t="s">
        <v>91</v>
      </c>
      <c r="B109" s="22"/>
      <c r="C109" s="23"/>
      <c r="D109" s="16" t="s">
        <v>92</v>
      </c>
      <c r="E109" s="2"/>
      <c r="F109" s="42">
        <f>F110</f>
        <v>237206</v>
      </c>
      <c r="G109" s="30"/>
    </row>
    <row r="110" spans="1:7" x14ac:dyDescent="0.2">
      <c r="A110" s="4" t="s">
        <v>62</v>
      </c>
      <c r="B110" s="22"/>
      <c r="C110" s="23"/>
      <c r="D110" s="16"/>
      <c r="E110" s="6">
        <v>500</v>
      </c>
      <c r="F110" s="41">
        <v>237206</v>
      </c>
      <c r="G110" s="30"/>
    </row>
    <row r="111" spans="1:7" ht="37.5" customHeight="1" x14ac:dyDescent="0.2">
      <c r="A111" s="1" t="s">
        <v>136</v>
      </c>
      <c r="B111" s="22"/>
      <c r="C111" s="23"/>
      <c r="D111" s="16" t="s">
        <v>135</v>
      </c>
      <c r="E111" s="2"/>
      <c r="F111" s="41">
        <f>F112</f>
        <v>200810</v>
      </c>
      <c r="G111" s="30"/>
    </row>
    <row r="112" spans="1:7" ht="12.75" customHeight="1" x14ac:dyDescent="0.2">
      <c r="A112" s="4" t="s">
        <v>62</v>
      </c>
      <c r="B112" s="22"/>
      <c r="C112" s="23"/>
      <c r="D112" s="16"/>
      <c r="E112" s="6">
        <v>500</v>
      </c>
      <c r="F112" s="41">
        <v>200810</v>
      </c>
      <c r="G112" s="30"/>
    </row>
    <row r="113" spans="1:7" ht="24" customHeight="1" x14ac:dyDescent="0.2">
      <c r="A113" s="1" t="s">
        <v>114</v>
      </c>
      <c r="B113" s="16"/>
      <c r="C113" s="23"/>
      <c r="D113" s="16" t="s">
        <v>115</v>
      </c>
      <c r="E113" s="2"/>
      <c r="F113" s="42">
        <f>F114</f>
        <v>136600</v>
      </c>
      <c r="G113" s="30"/>
    </row>
    <row r="114" spans="1:7" ht="25.5" x14ac:dyDescent="0.2">
      <c r="A114" s="4" t="s">
        <v>58</v>
      </c>
      <c r="B114" s="22"/>
      <c r="C114" s="23"/>
      <c r="D114" s="19"/>
      <c r="E114" s="5">
        <v>200</v>
      </c>
      <c r="F114" s="41">
        <f>90000+16600+28900+1100</f>
        <v>136600</v>
      </c>
      <c r="G114" s="30"/>
    </row>
    <row r="115" spans="1:7" x14ac:dyDescent="0.2">
      <c r="A115" s="20" t="s">
        <v>21</v>
      </c>
      <c r="B115" s="20"/>
      <c r="C115" s="21">
        <v>1000</v>
      </c>
      <c r="D115" s="21"/>
      <c r="E115" s="20"/>
      <c r="F115" s="48">
        <f>F116+F119+F122</f>
        <v>1376545</v>
      </c>
      <c r="G115" s="30"/>
    </row>
    <row r="116" spans="1:7" ht="13.5" customHeight="1" x14ac:dyDescent="0.2">
      <c r="A116" s="22" t="s">
        <v>49</v>
      </c>
      <c r="B116" s="22"/>
      <c r="C116" s="23" t="s">
        <v>48</v>
      </c>
      <c r="D116" s="21"/>
      <c r="E116" s="22"/>
      <c r="F116" s="47">
        <f>F117</f>
        <v>133300</v>
      </c>
      <c r="G116" s="30"/>
    </row>
    <row r="117" spans="1:7" ht="13.5" customHeight="1" x14ac:dyDescent="0.2">
      <c r="A117" s="1" t="s">
        <v>107</v>
      </c>
      <c r="B117" s="2"/>
      <c r="C117" s="21"/>
      <c r="D117" s="23" t="s">
        <v>108</v>
      </c>
      <c r="E117" s="22"/>
      <c r="F117" s="49">
        <f>F118</f>
        <v>133300</v>
      </c>
      <c r="G117" s="30"/>
    </row>
    <row r="118" spans="1:7" ht="12" customHeight="1" x14ac:dyDescent="0.2">
      <c r="A118" s="22" t="s">
        <v>109</v>
      </c>
      <c r="B118" s="22"/>
      <c r="C118" s="21"/>
      <c r="D118" s="21"/>
      <c r="E118" s="22">
        <v>300</v>
      </c>
      <c r="F118" s="49">
        <f>14400-2400+83000+21100+17200</f>
        <v>133300</v>
      </c>
      <c r="G118" s="30"/>
    </row>
    <row r="119" spans="1:7" ht="12.75" customHeight="1" x14ac:dyDescent="0.2">
      <c r="A119" s="22" t="s">
        <v>22</v>
      </c>
      <c r="B119" s="22"/>
      <c r="C119" s="23">
        <v>1003</v>
      </c>
      <c r="D119" s="23"/>
      <c r="E119" s="22"/>
      <c r="F119" s="47">
        <f>F125+F127+F120</f>
        <v>25000</v>
      </c>
      <c r="G119" s="30"/>
    </row>
    <row r="120" spans="1:7" ht="12.75" customHeight="1" x14ac:dyDescent="0.2">
      <c r="A120" s="22" t="s">
        <v>22</v>
      </c>
      <c r="B120" s="22"/>
      <c r="C120" s="23"/>
      <c r="D120" s="23" t="s">
        <v>65</v>
      </c>
      <c r="E120" s="22"/>
      <c r="F120" s="47">
        <f>F121</f>
        <v>25000</v>
      </c>
      <c r="G120" s="30"/>
    </row>
    <row r="121" spans="1:7" ht="13.5" customHeight="1" x14ac:dyDescent="0.2">
      <c r="A121" s="37" t="s">
        <v>132</v>
      </c>
      <c r="B121" s="37"/>
      <c r="C121" s="38"/>
      <c r="D121" s="38"/>
      <c r="E121" s="37">
        <v>300</v>
      </c>
      <c r="F121" s="49">
        <v>25000</v>
      </c>
      <c r="G121" s="39"/>
    </row>
    <row r="122" spans="1:7" x14ac:dyDescent="0.2">
      <c r="A122" s="22" t="s">
        <v>138</v>
      </c>
      <c r="B122" s="37"/>
      <c r="C122" s="23" t="s">
        <v>137</v>
      </c>
      <c r="D122" s="38"/>
      <c r="E122" s="37"/>
      <c r="F122" s="49">
        <f>F123</f>
        <v>1218245</v>
      </c>
      <c r="G122" s="39"/>
    </row>
    <row r="123" spans="1:7" ht="38.25" x14ac:dyDescent="0.2">
      <c r="A123" s="1" t="s">
        <v>117</v>
      </c>
      <c r="B123" s="22"/>
      <c r="C123" s="23"/>
      <c r="D123" s="16" t="s">
        <v>116</v>
      </c>
      <c r="E123" s="6"/>
      <c r="F123" s="41">
        <f>F124</f>
        <v>1218245</v>
      </c>
      <c r="G123" s="30"/>
    </row>
    <row r="124" spans="1:7" x14ac:dyDescent="0.2">
      <c r="A124" s="37" t="s">
        <v>139</v>
      </c>
      <c r="B124" s="22"/>
      <c r="C124" s="23"/>
      <c r="D124" s="19"/>
      <c r="E124" s="6">
        <v>300</v>
      </c>
      <c r="F124" s="49">
        <f>1046000+102397+69848</f>
        <v>1218245</v>
      </c>
      <c r="G124" s="30"/>
    </row>
    <row r="125" spans="1:7" ht="38.25" hidden="1" x14ac:dyDescent="0.2">
      <c r="A125" s="1" t="s">
        <v>101</v>
      </c>
      <c r="B125" s="24"/>
      <c r="C125" s="24"/>
      <c r="D125" s="16" t="s">
        <v>102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4"/>
      <c r="C126" s="24"/>
      <c r="D126" s="16"/>
      <c r="E126" s="6">
        <v>500</v>
      </c>
      <c r="F126" s="49"/>
      <c r="G126" s="30"/>
    </row>
    <row r="127" spans="1:7" ht="25.5" hidden="1" x14ac:dyDescent="0.2">
      <c r="A127" s="1" t="s">
        <v>99</v>
      </c>
      <c r="B127" s="22"/>
      <c r="C127" s="23"/>
      <c r="D127" s="16" t="s">
        <v>100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6"/>
      <c r="E128" s="6">
        <v>500</v>
      </c>
      <c r="F128" s="49"/>
      <c r="G128" s="30"/>
    </row>
    <row r="129" spans="1:8" x14ac:dyDescent="0.2">
      <c r="A129" s="20" t="s">
        <v>23</v>
      </c>
      <c r="B129" s="20"/>
      <c r="C129" s="21">
        <v>1100</v>
      </c>
      <c r="D129" s="21"/>
      <c r="E129" s="20"/>
      <c r="F129" s="48">
        <f>F130</f>
        <v>197462</v>
      </c>
      <c r="G129" s="30"/>
    </row>
    <row r="130" spans="1:8" x14ac:dyDescent="0.2">
      <c r="A130" s="22" t="s">
        <v>24</v>
      </c>
      <c r="B130" s="22"/>
      <c r="C130" s="23">
        <v>1102</v>
      </c>
      <c r="D130" s="23"/>
      <c r="E130" s="22"/>
      <c r="F130" s="47">
        <f>F131+F133+F135</f>
        <v>197462</v>
      </c>
      <c r="G130" s="30"/>
    </row>
    <row r="131" spans="1:8" ht="51" x14ac:dyDescent="0.2">
      <c r="A131" s="1" t="s">
        <v>93</v>
      </c>
      <c r="B131" s="22"/>
      <c r="C131" s="23"/>
      <c r="D131" s="16" t="s">
        <v>94</v>
      </c>
      <c r="E131" s="6"/>
      <c r="F131" s="42">
        <f>F132</f>
        <v>197462</v>
      </c>
      <c r="G131" s="30"/>
    </row>
    <row r="132" spans="1:8" ht="25.5" x14ac:dyDescent="0.2">
      <c r="A132" s="4" t="s">
        <v>58</v>
      </c>
      <c r="B132" s="22"/>
      <c r="C132" s="23"/>
      <c r="D132" s="19"/>
      <c r="E132" s="5">
        <v>200</v>
      </c>
      <c r="F132" s="41">
        <f>20000-10000+187462</f>
        <v>197462</v>
      </c>
      <c r="G132" s="30"/>
    </row>
    <row r="133" spans="1:8" ht="38.25" hidden="1" x14ac:dyDescent="0.2">
      <c r="A133" s="1" t="s">
        <v>105</v>
      </c>
      <c r="B133" s="22"/>
      <c r="C133" s="23"/>
      <c r="D133" s="16" t="s">
        <v>106</v>
      </c>
      <c r="E133" s="5"/>
      <c r="F133" s="10">
        <f>F134</f>
        <v>0</v>
      </c>
      <c r="G133" s="30"/>
    </row>
    <row r="134" spans="1:8" hidden="1" x14ac:dyDescent="0.2">
      <c r="A134" s="1" t="s">
        <v>62</v>
      </c>
      <c r="B134" s="22"/>
      <c r="C134" s="23"/>
      <c r="D134" s="19"/>
      <c r="E134" s="5">
        <v>200</v>
      </c>
      <c r="F134" s="10"/>
      <c r="G134" s="30"/>
    </row>
    <row r="135" spans="1:8" ht="38.25" hidden="1" x14ac:dyDescent="0.2">
      <c r="A135" s="4" t="s">
        <v>103</v>
      </c>
      <c r="B135" s="22"/>
      <c r="C135" s="23"/>
      <c r="D135" s="16" t="s">
        <v>104</v>
      </c>
      <c r="E135" s="5"/>
      <c r="F135" s="10">
        <f>F136</f>
        <v>0</v>
      </c>
      <c r="G135" s="30"/>
    </row>
    <row r="136" spans="1:8" ht="25.5" hidden="1" x14ac:dyDescent="0.2">
      <c r="A136" s="4" t="s">
        <v>58</v>
      </c>
      <c r="B136" s="22"/>
      <c r="C136" s="23"/>
      <c r="D136" s="19"/>
      <c r="E136" s="5">
        <v>200</v>
      </c>
      <c r="F136" s="10"/>
      <c r="G136" s="30"/>
    </row>
    <row r="137" spans="1:8" x14ac:dyDescent="0.2">
      <c r="A137" s="20" t="s">
        <v>25</v>
      </c>
      <c r="B137" s="20"/>
      <c r="C137" s="21"/>
      <c r="D137" s="21"/>
      <c r="E137" s="20"/>
      <c r="F137" s="9">
        <f>F11+F42+F47+F54+F79+F101+F107+F115+F129</f>
        <v>31953891.850000001</v>
      </c>
      <c r="G137" s="31"/>
      <c r="H137" s="36"/>
    </row>
    <row r="138" spans="1:8" x14ac:dyDescent="0.2">
      <c r="A138" s="28"/>
      <c r="B138" s="28"/>
      <c r="C138" s="28"/>
      <c r="D138" s="28"/>
      <c r="E138" s="28"/>
      <c r="F138" s="29"/>
    </row>
    <row r="139" spans="1:8" x14ac:dyDescent="0.2">
      <c r="A139" s="27"/>
      <c r="B139" s="27"/>
      <c r="C139" s="27"/>
      <c r="D139" s="27"/>
      <c r="E139" s="27"/>
      <c r="F139" s="27"/>
      <c r="G139" s="31"/>
    </row>
  </sheetData>
  <mergeCells count="11"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  <mergeCell ref="D2:F2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38" max="5" man="1"/>
    <brk id="7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2023-11-30T06:43:41Z</cp:lastPrinted>
  <dcterms:created xsi:type="dcterms:W3CDTF">2015-02-12T11:14:02Z</dcterms:created>
  <dcterms:modified xsi:type="dcterms:W3CDTF">2023-12-01T11:45:58Z</dcterms:modified>
</cp:coreProperties>
</file>